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60" windowWidth="24525" windowHeight="15555" activeTab="2"/>
  </bookViews>
  <sheets>
    <sheet name="Helium" sheetId="4" r:id="rId1"/>
    <sheet name="Helium summary" sheetId="5" r:id="rId2"/>
    <sheet name="Successful He MCA" sheetId="6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4" l="1"/>
  <c r="H11" i="4"/>
  <c r="H9" i="4"/>
  <c r="F11" i="4"/>
  <c r="F10" i="4"/>
  <c r="F9" i="4"/>
  <c r="G11" i="4"/>
  <c r="G10" i="4"/>
  <c r="G9" i="4"/>
</calcChain>
</file>

<file path=xl/comments1.xml><?xml version="1.0" encoding="utf-8"?>
<comments xmlns="http://schemas.openxmlformats.org/spreadsheetml/2006/main">
  <authors>
    <author>idclark</author>
  </authors>
  <commentList>
    <comment ref="M2" authorId="0">
      <text>
        <r>
          <rPr>
            <b/>
            <sz val="9"/>
            <color indexed="81"/>
            <rFont val="Tahoma"/>
            <family val="2"/>
          </rPr>
          <t>idclark:</t>
        </r>
        <r>
          <rPr>
            <sz val="9"/>
            <color indexed="81"/>
            <rFont val="Tahoma"/>
            <family val="2"/>
          </rPr>
          <t xml:space="preserve">
calculated using He solubility equation for atmospheric He normalized to Bundsen coefficient then multiplied by He in Cu
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idclark:</t>
        </r>
        <r>
          <rPr>
            <sz val="9"/>
            <color indexed="81"/>
            <rFont val="Tahoma"/>
            <family val="2"/>
          </rPr>
          <t xml:space="preserve">
calculated using He solubility equation for atmospheric He normalized to Bundsen coefficient then multiplied by He in Cu
</t>
        </r>
      </text>
    </comment>
  </commentList>
</comments>
</file>

<file path=xl/sharedStrings.xml><?xml version="1.0" encoding="utf-8"?>
<sst xmlns="http://schemas.openxmlformats.org/spreadsheetml/2006/main" count="134" uniqueCount="81">
  <si>
    <t>Sample</t>
  </si>
  <si>
    <t>diffusion samplers</t>
  </si>
  <si>
    <t>Sensitivity (ccSTP/fA):</t>
  </si>
  <si>
    <t>water sample</t>
  </si>
  <si>
    <t>AEW</t>
  </si>
  <si>
    <t>3He/4He/air</t>
  </si>
  <si>
    <t xml:space="preserve"> Sample Id</t>
  </si>
  <si>
    <t>Temperature</t>
  </si>
  <si>
    <t>CV 1 (Torr)</t>
  </si>
  <si>
    <t>4He meas (fA)</t>
  </si>
  <si>
    <t>STD error</t>
  </si>
  <si>
    <t>3He meas ( fA)</t>
  </si>
  <si>
    <t>4He</t>
  </si>
  <si>
    <t>3He</t>
  </si>
  <si>
    <t>4He(ccSTP)</t>
  </si>
  <si>
    <t>3He(ccSTP)</t>
  </si>
  <si>
    <t>diss 4He (cc/cc)</t>
  </si>
  <si>
    <t>diss 3He (cc/cc)</t>
  </si>
  <si>
    <t>Tritogenic 3He</t>
  </si>
  <si>
    <t>groundwater T</t>
  </si>
  <si>
    <t>ASW He</t>
  </si>
  <si>
    <t>Neon 20 meas (fA)</t>
  </si>
  <si>
    <t>Neon 22 meas (fA)</t>
  </si>
  <si>
    <t xml:space="preserve">20Ne </t>
  </si>
  <si>
    <t>20Ne ccSTP</t>
  </si>
  <si>
    <t>20Ne in Cu cc/cc</t>
  </si>
  <si>
    <t>diss 20Ne</t>
  </si>
  <si>
    <t>excess 20Ne</t>
  </si>
  <si>
    <t>excess air</t>
  </si>
  <si>
    <t>excess He</t>
  </si>
  <si>
    <t>Geogenic He</t>
  </si>
  <si>
    <t>%error</t>
  </si>
  <si>
    <t>xRa</t>
  </si>
  <si>
    <t>MAC-399</t>
  </si>
  <si>
    <t>MAC-393</t>
  </si>
  <si>
    <t>MAC-403</t>
  </si>
  <si>
    <t xml:space="preserve">ASW </t>
  </si>
  <si>
    <t xml:space="preserve">He STP/ He Water </t>
  </si>
  <si>
    <t xml:space="preserve">Ne STP/Ne Water </t>
  </si>
  <si>
    <t>[He_sample/Ne_sample]/[He ASW/Ne AEW]</t>
  </si>
  <si>
    <t>Comments</t>
  </si>
  <si>
    <t>atmospheric</t>
  </si>
  <si>
    <t xml:space="preserve">Table X: Passive head space diffusion He gas samples from McArthur River (CMIC 2015) </t>
  </si>
  <si>
    <t>DDH#</t>
  </si>
  <si>
    <t>Location</t>
  </si>
  <si>
    <t>WT</t>
  </si>
  <si>
    <t>Depth (m)</t>
  </si>
  <si>
    <t>Sampling Details</t>
  </si>
  <si>
    <t>N</t>
  </si>
  <si>
    <t>E</t>
  </si>
  <si>
    <t>Y</t>
  </si>
  <si>
    <t>Sampler</t>
  </si>
  <si>
    <t>Sample In (Date/Time)</t>
  </si>
  <si>
    <t>Sample Out</t>
  </si>
  <si>
    <t>MAC434</t>
  </si>
  <si>
    <t>x</t>
  </si>
  <si>
    <t>June 14/2015/10:04 am</t>
  </si>
  <si>
    <t>Can hear water draining into hole. Possibly below cribbing (??). Sampler seemed to go down easily so doesn’t seem like cemented/shifted at cribbiing.</t>
  </si>
  <si>
    <t>MAC430</t>
  </si>
  <si>
    <t>June 14/2015/10:49 am</t>
  </si>
  <si>
    <t>MAC427</t>
  </si>
  <si>
    <t>June 14/2015/11:31 am</t>
  </si>
  <si>
    <t>MAC 389</t>
  </si>
  <si>
    <t>June 14/2015/1:48 pm</t>
  </si>
  <si>
    <t>Near lake edge. WT @ surface. Sampler "stopped" at 30 m - perhaps borehole closed at casing??</t>
  </si>
  <si>
    <t>MAC399</t>
  </si>
  <si>
    <t>June 14/2015/2:04 pm</t>
  </si>
  <si>
    <t>WT @ surface; sampler down to 60 m depth and no "bottom"</t>
  </si>
  <si>
    <t>MAC393</t>
  </si>
  <si>
    <t>June 14/2015/2:33 pm</t>
  </si>
  <si>
    <t>MAC403</t>
  </si>
  <si>
    <t>June 14/2015/2:45 pm</t>
  </si>
  <si>
    <t>WT@10m. Sampler stopped momentarily (stuck??) at 18 m (edge of cribbing??). Easily went down to 60 m,</t>
  </si>
  <si>
    <t>This is on top of high drumlin - how can WT be this high (perched??). Sampler stopped at 12 m - possibly hole is cemented or has shifted at cribbing. Put in anyhow to see if there is a strong He flux which will accumulate at this height above water table. In any case the water in hole is fresh so likely no radiogenic He in it. I WOULD DOUBT IF THIS SAMPLE WILL BE OF ANY USE.</t>
  </si>
  <si>
    <t>This in on top of ridge again. Unlike MAC 430, WT is expectedly v.deep (68m) and sampler has been placed at 135 m (hopefully will be below till layer). NOTE THIS IS A REPLACEMENT FOR MAC415 (PROXIMAL TO IT).</t>
  </si>
  <si>
    <t>failed sample</t>
  </si>
  <si>
    <t>n/a</t>
  </si>
  <si>
    <t>X</t>
  </si>
  <si>
    <t>Water Table Depth (m)</t>
  </si>
  <si>
    <t>Sampler Depth (m)</t>
  </si>
  <si>
    <t>[4He_sample/20Ne_sample]/[4He ASW/20Ne AEW]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</si>
</sst>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22"/>
      <color rgb="FF7030A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1" fontId="2" fillId="0" borderId="0" xfId="0" applyNumberFormat="1" applyFont="1" applyFill="1" applyBorder="1" applyAlignment="1">
      <alignment horizontal="center" vertical="center"/>
    </xf>
    <xf numFmtId="11" fontId="7" fillId="0" borderId="0" xfId="0" applyNumberFormat="1" applyFont="1" applyFill="1" applyBorder="1" applyAlignment="1">
      <alignment horizontal="center" vertical="center"/>
    </xf>
    <xf numFmtId="11" fontId="8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1" fontId="0" fillId="0" borderId="0" xfId="0" applyNumberFormat="1"/>
    <xf numFmtId="0" fontId="1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1"/>
  <sheetViews>
    <sheetView zoomScaleNormal="100" zoomScalePageLayoutView="125" workbookViewId="0">
      <selection activeCell="H8" activeCellId="1" sqref="A8:A11 H8:H11"/>
    </sheetView>
  </sheetViews>
  <sheetFormatPr defaultColWidth="11.42578125" defaultRowHeight="15" x14ac:dyDescent="0.25"/>
  <sheetData>
    <row r="1" spans="1:34" s="3" customFormat="1" ht="31.5" x14ac:dyDescent="0.25">
      <c r="B1" s="1" t="s">
        <v>1</v>
      </c>
      <c r="C1" s="2"/>
      <c r="D1" s="2"/>
      <c r="E1" s="2"/>
      <c r="F1" s="2"/>
      <c r="G1" s="2"/>
      <c r="H1" s="2"/>
      <c r="I1" s="18" t="s">
        <v>2</v>
      </c>
      <c r="J1" s="4"/>
      <c r="K1" s="4"/>
      <c r="L1" s="4"/>
      <c r="M1" s="5" t="s">
        <v>3</v>
      </c>
      <c r="N1" s="6"/>
      <c r="O1" s="7">
        <v>-1E-14</v>
      </c>
      <c r="P1" s="2"/>
      <c r="Q1" s="2"/>
      <c r="R1" s="2"/>
      <c r="S1" s="2"/>
      <c r="T1" s="2"/>
      <c r="U1" s="2"/>
      <c r="V1" s="18" t="s">
        <v>2</v>
      </c>
      <c r="W1" s="8"/>
      <c r="X1" s="2"/>
      <c r="Y1" s="3" t="s">
        <v>0</v>
      </c>
      <c r="Z1" s="2" t="s">
        <v>4</v>
      </c>
      <c r="AA1" s="2"/>
      <c r="AB1" s="2"/>
      <c r="AC1" s="2"/>
      <c r="AH1" s="2" t="s">
        <v>5</v>
      </c>
    </row>
    <row r="2" spans="1:34" s="18" customFormat="1" ht="31.5" x14ac:dyDescent="0.25">
      <c r="B2" s="19" t="s">
        <v>6</v>
      </c>
      <c r="C2" s="20" t="s">
        <v>7</v>
      </c>
      <c r="D2" s="18" t="s">
        <v>8</v>
      </c>
      <c r="E2" s="20" t="s">
        <v>9</v>
      </c>
      <c r="F2" s="20" t="s">
        <v>10</v>
      </c>
      <c r="G2" s="20" t="s">
        <v>11</v>
      </c>
      <c r="H2" s="20" t="s">
        <v>10</v>
      </c>
      <c r="I2" s="20" t="s">
        <v>12</v>
      </c>
      <c r="J2" s="20" t="s">
        <v>13</v>
      </c>
      <c r="K2" s="20" t="s">
        <v>14</v>
      </c>
      <c r="L2" s="20" t="s">
        <v>15</v>
      </c>
      <c r="M2" s="20" t="s">
        <v>16</v>
      </c>
      <c r="N2" s="20" t="s">
        <v>17</v>
      </c>
      <c r="O2" s="20" t="s">
        <v>18</v>
      </c>
      <c r="P2" s="20" t="s">
        <v>19</v>
      </c>
      <c r="Q2" s="20" t="s">
        <v>20</v>
      </c>
      <c r="R2" s="20" t="s">
        <v>21</v>
      </c>
      <c r="S2" s="20" t="s">
        <v>10</v>
      </c>
      <c r="T2" s="20" t="s">
        <v>22</v>
      </c>
      <c r="U2" s="20" t="s">
        <v>10</v>
      </c>
      <c r="V2" s="20" t="s">
        <v>23</v>
      </c>
      <c r="W2" s="20" t="s">
        <v>24</v>
      </c>
      <c r="X2" s="21" t="s">
        <v>25</v>
      </c>
      <c r="Y2" s="20" t="s">
        <v>26</v>
      </c>
      <c r="Z2" s="20" t="s">
        <v>26</v>
      </c>
      <c r="AA2" s="20" t="s">
        <v>27</v>
      </c>
      <c r="AB2" s="20" t="s">
        <v>28</v>
      </c>
      <c r="AC2" s="20" t="s">
        <v>29</v>
      </c>
      <c r="AD2" s="20" t="s">
        <v>30</v>
      </c>
      <c r="AE2" s="20" t="s">
        <v>31</v>
      </c>
      <c r="AF2" s="20" t="s">
        <v>18</v>
      </c>
      <c r="AG2" s="20"/>
      <c r="AH2" s="20" t="s">
        <v>32</v>
      </c>
    </row>
    <row r="3" spans="1:34" s="14" customFormat="1" ht="15.75" x14ac:dyDescent="0.25">
      <c r="B3" s="14" t="s">
        <v>33</v>
      </c>
      <c r="C3" s="15">
        <v>20</v>
      </c>
      <c r="D3" s="16">
        <v>6.53</v>
      </c>
      <c r="E3" s="17">
        <v>76862.744804999995</v>
      </c>
      <c r="F3" s="17">
        <v>48.061160999999998</v>
      </c>
      <c r="G3" s="17">
        <v>4.8000000000000001E-2</v>
      </c>
      <c r="H3" s="17">
        <v>4.4700000000000002E-4</v>
      </c>
      <c r="I3" s="17">
        <v>1.1734799624169299E-11</v>
      </c>
      <c r="J3" s="17">
        <v>2.57738499668684E-11</v>
      </c>
      <c r="K3" s="10">
        <v>1.36063438466804E-5</v>
      </c>
      <c r="L3" s="10">
        <v>1.8662525226894899E-11</v>
      </c>
      <c r="M3" s="12">
        <v>4.9024571163821297E-8</v>
      </c>
      <c r="N3" s="10">
        <v>5.7242332429055704E-14</v>
      </c>
      <c r="O3" s="10">
        <v>-1E-14</v>
      </c>
      <c r="P3" s="13">
        <v>8</v>
      </c>
      <c r="Q3" s="12">
        <v>4.7996480000000003E-8</v>
      </c>
      <c r="R3" s="17">
        <v>114922.979139</v>
      </c>
      <c r="S3" s="17">
        <v>93.258660000000006</v>
      </c>
      <c r="T3" s="17">
        <v>11680.182516999999</v>
      </c>
      <c r="U3" s="17">
        <v>8.8383760000000002</v>
      </c>
      <c r="V3" s="17">
        <v>2.3029788908131199E-11</v>
      </c>
      <c r="W3" s="10">
        <v>3.9925163854804997E-5</v>
      </c>
      <c r="X3" s="11">
        <v>1.5705109465246E-5</v>
      </c>
      <c r="Y3" s="10">
        <v>1.8237968703535399E-7</v>
      </c>
      <c r="Z3" s="10">
        <v>1.910636E-7</v>
      </c>
      <c r="AA3" s="10">
        <v>-9.5954839388351996E-9</v>
      </c>
      <c r="AB3" s="10">
        <v>-5.8320927853662205E-4</v>
      </c>
      <c r="AC3" s="10">
        <v>-3.0560166195318999E-9</v>
      </c>
      <c r="AD3" s="12">
        <v>4.0841077833531903E-9</v>
      </c>
      <c r="AE3" s="13">
        <v>8.3307363764706306</v>
      </c>
      <c r="AF3" s="12">
        <v>-5.6293758402191297E-15</v>
      </c>
      <c r="AG3" s="12">
        <v>-5.2423562512040701E-17</v>
      </c>
      <c r="AH3" s="9">
        <v>0.84610533148648204</v>
      </c>
    </row>
    <row r="4" spans="1:34" s="14" customFormat="1" ht="15.75" x14ac:dyDescent="0.25">
      <c r="B4" s="14" t="s">
        <v>34</v>
      </c>
      <c r="C4" s="15">
        <v>20</v>
      </c>
      <c r="D4" s="16">
        <v>5.65</v>
      </c>
      <c r="E4" s="17">
        <v>79414.782300000006</v>
      </c>
      <c r="F4" s="17">
        <v>36.760416999999997</v>
      </c>
      <c r="G4" s="17">
        <v>8.7069999999999995E-2</v>
      </c>
      <c r="H4" s="17">
        <v>3.79E-4</v>
      </c>
      <c r="I4" s="17">
        <v>1.3923195471743501E-11</v>
      </c>
      <c r="J4" s="17">
        <v>3.11469923043615E-11</v>
      </c>
      <c r="K4" s="10">
        <v>1.66797733257421E-5</v>
      </c>
      <c r="L4" s="10">
        <v>4.0910476161927301E-11</v>
      </c>
      <c r="M4" s="12">
        <v>6.009834409732E-8</v>
      </c>
      <c r="N4" s="10">
        <v>1.3740319460878099E-13</v>
      </c>
      <c r="O4" s="10">
        <v>-1E-14</v>
      </c>
      <c r="P4" s="13">
        <v>8</v>
      </c>
      <c r="Q4" s="12">
        <v>4.7996480000000003E-8</v>
      </c>
      <c r="R4" s="17">
        <v>114824.298895</v>
      </c>
      <c r="S4" s="17">
        <v>103.243742</v>
      </c>
      <c r="T4" s="17">
        <v>11674.360112</v>
      </c>
      <c r="U4" s="17">
        <v>11.212358</v>
      </c>
      <c r="V4" s="17">
        <v>2.7427365820012501E-11</v>
      </c>
      <c r="W4" s="10">
        <v>4.7508112447097498E-5</v>
      </c>
      <c r="X4" s="11">
        <v>1.86879660452311E-5</v>
      </c>
      <c r="Y4" s="10">
        <v>2.17018888419647E-7</v>
      </c>
      <c r="Z4" s="10">
        <v>1.910636E-7</v>
      </c>
      <c r="AA4" s="10">
        <v>2.8679876706792501E-8</v>
      </c>
      <c r="AB4" s="10">
        <v>1.7431502474817501E-3</v>
      </c>
      <c r="AC4" s="10">
        <v>9.1341072968043701E-9</v>
      </c>
      <c r="AD4" s="12">
        <v>2.9677568005156101E-9</v>
      </c>
      <c r="AE4" s="13">
        <v>4.9381673407004101</v>
      </c>
      <c r="AF4" s="12">
        <v>5.7477502980551701E-14</v>
      </c>
      <c r="AG4" s="12">
        <v>2.5018919983495001E-16</v>
      </c>
      <c r="AH4" s="9">
        <v>1.6567433565884799</v>
      </c>
    </row>
    <row r="5" spans="1:34" s="14" customFormat="1" ht="15.75" x14ac:dyDescent="0.25">
      <c r="B5" s="14" t="s">
        <v>35</v>
      </c>
      <c r="C5" s="15">
        <v>20</v>
      </c>
      <c r="D5" s="16">
        <v>7.33</v>
      </c>
      <c r="E5" s="17">
        <v>86341.156690999996</v>
      </c>
      <c r="F5" s="17">
        <v>46.195602000000001</v>
      </c>
      <c r="G5" s="17">
        <v>0.13816500000000001</v>
      </c>
      <c r="H5" s="17">
        <v>9.9200000000000004E-4</v>
      </c>
      <c r="I5" s="17">
        <v>1.3923195471743501E-11</v>
      </c>
      <c r="J5" s="17">
        <v>3.11469923043615E-11</v>
      </c>
      <c r="K5" s="10">
        <v>1.81345447356123E-5</v>
      </c>
      <c r="L5" s="10">
        <v>6.4917835522139594E-11</v>
      </c>
      <c r="M5" s="12">
        <v>6.5339983241084098E-8</v>
      </c>
      <c r="N5" s="10">
        <v>2.2390332356864901E-13</v>
      </c>
      <c r="O5" s="10">
        <v>-1E-14</v>
      </c>
      <c r="P5" s="13">
        <v>8</v>
      </c>
      <c r="Q5" s="12">
        <v>4.7996480000000003E-8</v>
      </c>
      <c r="R5" s="17">
        <v>133957.26340699999</v>
      </c>
      <c r="S5" s="17">
        <v>87.627466999999996</v>
      </c>
      <c r="T5" s="17">
        <v>13616.599076</v>
      </c>
      <c r="U5" s="17">
        <v>10.178794999999999</v>
      </c>
      <c r="V5" s="17">
        <v>2.7427365820012501E-11</v>
      </c>
      <c r="W5" s="10">
        <v>5.5424302994131599E-5</v>
      </c>
      <c r="X5" s="11">
        <v>2.18019079075875E-5</v>
      </c>
      <c r="Y5" s="10">
        <v>2.5318035189493298E-7</v>
      </c>
      <c r="Z5" s="10">
        <v>1.910636E-7</v>
      </c>
      <c r="AA5" s="10">
        <v>6.8637294911527798E-8</v>
      </c>
      <c r="AB5" s="10">
        <v>4.1717444895141799E-3</v>
      </c>
      <c r="AC5" s="10">
        <v>2.1859941125054299E-8</v>
      </c>
      <c r="AD5" s="12">
        <v>-4.5164378839702203E-9</v>
      </c>
      <c r="AE5" s="13">
        <v>-6.9122115738933898</v>
      </c>
      <c r="AF5" s="12">
        <v>1.2617419041469799E-13</v>
      </c>
      <c r="AG5" s="12">
        <v>9.0590813079564304E-16</v>
      </c>
      <c r="AH5" s="9">
        <v>2.4831470280000798</v>
      </c>
    </row>
    <row r="7" spans="1:34" ht="15.75" x14ac:dyDescent="0.25">
      <c r="B7" s="14" t="s">
        <v>0</v>
      </c>
      <c r="C7" t="s">
        <v>36</v>
      </c>
      <c r="D7" s="3" t="s">
        <v>0</v>
      </c>
      <c r="E7" s="2" t="s">
        <v>4</v>
      </c>
    </row>
    <row r="8" spans="1:34" ht="78.75" x14ac:dyDescent="0.25">
      <c r="A8" s="19" t="s">
        <v>6</v>
      </c>
      <c r="B8" s="20" t="s">
        <v>16</v>
      </c>
      <c r="C8" s="20" t="s">
        <v>20</v>
      </c>
      <c r="D8" s="20" t="s">
        <v>26</v>
      </c>
      <c r="E8" s="20" t="s">
        <v>26</v>
      </c>
      <c r="F8" s="20" t="s">
        <v>37</v>
      </c>
      <c r="G8" s="20" t="s">
        <v>38</v>
      </c>
      <c r="H8" s="20" t="s">
        <v>39</v>
      </c>
    </row>
    <row r="9" spans="1:34" ht="15.75" x14ac:dyDescent="0.25">
      <c r="A9" s="14" t="s">
        <v>33</v>
      </c>
      <c r="B9" s="12">
        <v>4.9024571163821297E-8</v>
      </c>
      <c r="C9" s="12">
        <v>4.7996480000000003E-8</v>
      </c>
      <c r="D9" s="10">
        <v>1.8237968703535399E-7</v>
      </c>
      <c r="E9" s="10">
        <v>1.910636E-7</v>
      </c>
      <c r="F9" s="22">
        <f>C9/B9</f>
        <v>0.97902906360188635</v>
      </c>
      <c r="G9" s="22">
        <f>D9/E9</f>
        <v>0.95454962135830157</v>
      </c>
      <c r="H9" s="22">
        <f>(B9/D9)/(C9/E9)</f>
        <v>1.0700545198158615</v>
      </c>
    </row>
    <row r="10" spans="1:34" ht="15.75" x14ac:dyDescent="0.25">
      <c r="A10" s="14" t="s">
        <v>34</v>
      </c>
      <c r="B10" s="12">
        <v>6.009834409732E-8</v>
      </c>
      <c r="C10" s="12">
        <v>4.7996480000000003E-8</v>
      </c>
      <c r="D10" s="10">
        <v>2.17018888419647E-7</v>
      </c>
      <c r="E10" s="10">
        <v>1.910636E-7</v>
      </c>
      <c r="F10" s="22">
        <f>C10/B10</f>
        <v>0.79863232042262433</v>
      </c>
      <c r="G10" s="22">
        <f>D10/E10</f>
        <v>1.1358463277131123</v>
      </c>
      <c r="H10" s="22">
        <f t="shared" ref="H10:H11" si="0">(B10/D10)/(C10/E10)</f>
        <v>1.102385620711732</v>
      </c>
    </row>
    <row r="11" spans="1:34" ht="15.75" x14ac:dyDescent="0.25">
      <c r="A11" s="14" t="s">
        <v>35</v>
      </c>
      <c r="B11" s="12">
        <v>6.5339983241084098E-8</v>
      </c>
      <c r="C11" s="12">
        <v>4.7996480000000003E-8</v>
      </c>
      <c r="D11" s="10">
        <v>2.5318035189493298E-7</v>
      </c>
      <c r="E11" s="10">
        <v>1.910636E-7</v>
      </c>
      <c r="F11" s="22">
        <f>C11/B11</f>
        <v>0.73456523279028108</v>
      </c>
      <c r="G11" s="22">
        <f>D11/E11</f>
        <v>1.325110339671884</v>
      </c>
      <c r="H11" s="22">
        <f t="shared" si="0"/>
        <v>1.0273480195531786</v>
      </c>
    </row>
  </sheetData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E23" sqref="E23"/>
    </sheetView>
  </sheetViews>
  <sheetFormatPr defaultRowHeight="15" x14ac:dyDescent="0.25"/>
  <cols>
    <col min="1" max="1" width="13.5703125" customWidth="1"/>
    <col min="9" max="9" width="18.28515625" customWidth="1"/>
    <col min="10" max="10" width="22" customWidth="1"/>
  </cols>
  <sheetData>
    <row r="1" spans="1:11" x14ac:dyDescent="0.25">
      <c r="A1" t="s">
        <v>6</v>
      </c>
      <c r="B1" t="s">
        <v>39</v>
      </c>
      <c r="C1" t="s">
        <v>40</v>
      </c>
    </row>
    <row r="2" spans="1:11" x14ac:dyDescent="0.25">
      <c r="A2" t="s">
        <v>33</v>
      </c>
      <c r="B2">
        <v>1.0700545198158615</v>
      </c>
      <c r="C2" t="s">
        <v>41</v>
      </c>
    </row>
    <row r="3" spans="1:11" x14ac:dyDescent="0.25">
      <c r="A3" t="s">
        <v>34</v>
      </c>
      <c r="B3">
        <v>1.102385620711732</v>
      </c>
      <c r="C3" t="s">
        <v>41</v>
      </c>
    </row>
    <row r="4" spans="1:11" x14ac:dyDescent="0.25">
      <c r="A4" t="s">
        <v>35</v>
      </c>
      <c r="B4">
        <v>1.0273480195531786</v>
      </c>
      <c r="C4" t="s">
        <v>41</v>
      </c>
    </row>
    <row r="7" spans="1:11" x14ac:dyDescent="0.25">
      <c r="A7" t="s">
        <v>42</v>
      </c>
    </row>
    <row r="8" spans="1:11" ht="30" x14ac:dyDescent="0.25">
      <c r="A8" t="s">
        <v>43</v>
      </c>
      <c r="B8" t="s">
        <v>44</v>
      </c>
      <c r="D8" t="s">
        <v>45</v>
      </c>
      <c r="E8" t="s">
        <v>46</v>
      </c>
      <c r="G8" t="s">
        <v>47</v>
      </c>
      <c r="I8" t="s">
        <v>40</v>
      </c>
      <c r="J8" s="24" t="s">
        <v>39</v>
      </c>
      <c r="K8" t="s">
        <v>40</v>
      </c>
    </row>
    <row r="9" spans="1:11" x14ac:dyDescent="0.25">
      <c r="B9" t="s">
        <v>48</v>
      </c>
      <c r="C9" t="s">
        <v>49</v>
      </c>
      <c r="D9" t="s">
        <v>50</v>
      </c>
      <c r="E9" t="s">
        <v>45</v>
      </c>
      <c r="F9" t="s">
        <v>51</v>
      </c>
      <c r="G9" t="s">
        <v>52</v>
      </c>
      <c r="H9" t="s">
        <v>53</v>
      </c>
    </row>
    <row r="10" spans="1:11" s="23" customFormat="1" x14ac:dyDescent="0.25">
      <c r="A10" s="23" t="s">
        <v>54</v>
      </c>
      <c r="B10" s="23">
        <v>6401540.4400000004</v>
      </c>
      <c r="C10" s="23">
        <v>497478.42</v>
      </c>
      <c r="D10" s="23" t="s">
        <v>55</v>
      </c>
      <c r="E10" s="23">
        <v>17</v>
      </c>
      <c r="F10" s="23">
        <v>65</v>
      </c>
      <c r="G10" s="23" t="s">
        <v>56</v>
      </c>
      <c r="I10" s="23" t="s">
        <v>57</v>
      </c>
      <c r="J10" s="23" t="s">
        <v>75</v>
      </c>
      <c r="K10" s="23" t="s">
        <v>76</v>
      </c>
    </row>
    <row r="11" spans="1:11" s="23" customFormat="1" x14ac:dyDescent="0.25">
      <c r="A11" s="23" t="s">
        <v>58</v>
      </c>
      <c r="B11" s="23">
        <v>6401784.2699999996</v>
      </c>
      <c r="C11" s="23">
        <v>497265.19</v>
      </c>
      <c r="D11" s="23" t="s">
        <v>55</v>
      </c>
      <c r="E11" s="23">
        <v>9</v>
      </c>
      <c r="F11" s="23">
        <v>12</v>
      </c>
      <c r="G11" s="23" t="s">
        <v>59</v>
      </c>
      <c r="I11" s="23" t="s">
        <v>73</v>
      </c>
      <c r="J11" s="23" t="s">
        <v>75</v>
      </c>
      <c r="K11" s="23" t="s">
        <v>76</v>
      </c>
    </row>
    <row r="12" spans="1:11" s="23" customFormat="1" x14ac:dyDescent="0.25">
      <c r="A12" s="23" t="s">
        <v>60</v>
      </c>
      <c r="B12" s="23">
        <v>6403763</v>
      </c>
      <c r="C12" s="23">
        <v>497315</v>
      </c>
      <c r="D12" s="23" t="s">
        <v>55</v>
      </c>
      <c r="E12" s="23">
        <v>68</v>
      </c>
      <c r="F12" s="23">
        <v>135</v>
      </c>
      <c r="G12" s="23" t="s">
        <v>61</v>
      </c>
      <c r="I12" s="23" t="s">
        <v>74</v>
      </c>
      <c r="J12" s="23" t="s">
        <v>75</v>
      </c>
      <c r="K12" s="23" t="s">
        <v>76</v>
      </c>
    </row>
    <row r="13" spans="1:11" s="23" customFormat="1" x14ac:dyDescent="0.25">
      <c r="A13" s="23" t="s">
        <v>62</v>
      </c>
      <c r="B13" s="23">
        <v>6400249</v>
      </c>
      <c r="C13" s="23">
        <v>494941.3</v>
      </c>
      <c r="D13" s="23" t="s">
        <v>55</v>
      </c>
      <c r="E13" s="23">
        <v>1</v>
      </c>
      <c r="F13" s="23">
        <v>30</v>
      </c>
      <c r="G13" s="23" t="s">
        <v>63</v>
      </c>
      <c r="I13" s="23" t="s">
        <v>64</v>
      </c>
      <c r="J13" s="23" t="s">
        <v>75</v>
      </c>
      <c r="K13" s="23" t="s">
        <v>76</v>
      </c>
    </row>
    <row r="14" spans="1:11" x14ac:dyDescent="0.25">
      <c r="A14" t="s">
        <v>65</v>
      </c>
      <c r="B14">
        <v>6400489.3600000003</v>
      </c>
      <c r="C14">
        <v>495080.67</v>
      </c>
      <c r="D14" t="s">
        <v>55</v>
      </c>
      <c r="E14">
        <v>1</v>
      </c>
      <c r="F14">
        <v>60</v>
      </c>
      <c r="G14" t="s">
        <v>66</v>
      </c>
      <c r="I14" t="s">
        <v>67</v>
      </c>
      <c r="J14">
        <v>1.0700545198158615</v>
      </c>
      <c r="K14" t="s">
        <v>41</v>
      </c>
    </row>
    <row r="15" spans="1:11" x14ac:dyDescent="0.25">
      <c r="A15" t="s">
        <v>68</v>
      </c>
      <c r="B15">
        <v>6400772.8099999996</v>
      </c>
      <c r="C15">
        <v>495522.24</v>
      </c>
      <c r="D15" t="s">
        <v>55</v>
      </c>
      <c r="E15">
        <v>1</v>
      </c>
      <c r="F15">
        <v>60</v>
      </c>
      <c r="G15" t="s">
        <v>69</v>
      </c>
      <c r="I15" t="s">
        <v>67</v>
      </c>
      <c r="J15">
        <v>1.102385620711732</v>
      </c>
      <c r="K15" t="s">
        <v>41</v>
      </c>
    </row>
    <row r="16" spans="1:11" x14ac:dyDescent="0.25">
      <c r="A16" t="s">
        <v>70</v>
      </c>
      <c r="B16">
        <v>6400986.2599999998</v>
      </c>
      <c r="C16">
        <v>495736.3</v>
      </c>
      <c r="D16" t="s">
        <v>55</v>
      </c>
      <c r="E16">
        <v>10</v>
      </c>
      <c r="F16">
        <v>60</v>
      </c>
      <c r="G16" t="s">
        <v>71</v>
      </c>
      <c r="I16" t="s">
        <v>72</v>
      </c>
      <c r="J16">
        <v>1.0273480195531786</v>
      </c>
      <c r="K16" t="s">
        <v>41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9" sqref="C9"/>
    </sheetView>
  </sheetViews>
  <sheetFormatPr defaultRowHeight="15" x14ac:dyDescent="0.25"/>
  <cols>
    <col min="1" max="3" width="9.140625" style="25"/>
    <col min="4" max="4" width="22.5703125" style="25" customWidth="1"/>
    <col min="5" max="5" width="18.85546875" style="25" customWidth="1"/>
    <col min="6" max="6" width="26.7109375" style="25" customWidth="1"/>
    <col min="7" max="7" width="12.5703125" style="25" customWidth="1"/>
    <col min="8" max="16384" width="9.140625" style="25"/>
  </cols>
  <sheetData>
    <row r="1" spans="1:7" ht="34.5" customHeight="1" x14ac:dyDescent="0.25">
      <c r="A1" s="25" t="s">
        <v>43</v>
      </c>
      <c r="B1" s="25" t="s">
        <v>77</v>
      </c>
      <c r="C1" s="25" t="s">
        <v>50</v>
      </c>
      <c r="D1" s="25" t="s">
        <v>78</v>
      </c>
      <c r="E1" s="25" t="s">
        <v>79</v>
      </c>
      <c r="F1" s="26" t="s">
        <v>80</v>
      </c>
      <c r="G1" s="25" t="s">
        <v>40</v>
      </c>
    </row>
    <row r="2" spans="1:7" x14ac:dyDescent="0.25">
      <c r="A2" s="25" t="s">
        <v>65</v>
      </c>
      <c r="B2" s="25">
        <v>6400489.3600000003</v>
      </c>
      <c r="C2" s="27">
        <v>495080.67</v>
      </c>
      <c r="D2" s="25">
        <v>1</v>
      </c>
      <c r="E2" s="25">
        <v>60</v>
      </c>
      <c r="F2" s="28">
        <v>1.0700545198158615</v>
      </c>
      <c r="G2" s="25" t="s">
        <v>41</v>
      </c>
    </row>
    <row r="3" spans="1:7" x14ac:dyDescent="0.25">
      <c r="A3" s="25" t="s">
        <v>68</v>
      </c>
      <c r="B3" s="25">
        <v>6400772.8099999996</v>
      </c>
      <c r="C3" s="27">
        <v>495522.24</v>
      </c>
      <c r="D3" s="25">
        <v>1</v>
      </c>
      <c r="E3" s="25">
        <v>60</v>
      </c>
      <c r="F3" s="28">
        <v>1.102385620711732</v>
      </c>
      <c r="G3" s="25" t="s">
        <v>41</v>
      </c>
    </row>
    <row r="4" spans="1:7" x14ac:dyDescent="0.25">
      <c r="A4" s="25" t="s">
        <v>70</v>
      </c>
      <c r="B4" s="25">
        <v>6400986.2599999998</v>
      </c>
      <c r="C4" s="27">
        <v>495736.3</v>
      </c>
      <c r="D4" s="25">
        <v>10</v>
      </c>
      <c r="E4" s="25">
        <v>60</v>
      </c>
      <c r="F4" s="28">
        <v>1.0273480195531786</v>
      </c>
      <c r="G4" s="2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Helium</vt:lpstr>
      <vt:lpstr>Helium summary</vt:lpstr>
      <vt:lpstr>Successful He MCA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mcadieux</dc:creator>
  <cp:lastModifiedBy>mcadieux</cp:lastModifiedBy>
  <dcterms:created xsi:type="dcterms:W3CDTF">2015-07-15T19:32:17Z</dcterms:created>
  <dcterms:modified xsi:type="dcterms:W3CDTF">2016-02-18T18:03:45Z</dcterms:modified>
</cp:coreProperties>
</file>